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695" windowWidth="18195" windowHeight="7365"/>
  </bookViews>
  <sheets>
    <sheet name="1" sheetId="1" r:id="rId1"/>
    <sheet name="Лист1" sheetId="2" r:id="rId2"/>
  </sheets>
  <definedNames>
    <definedName name="_xlnm.Print_Area" localSheetId="0">'1'!$A$1:$H$37</definedName>
  </definedNames>
  <calcPr calcId="145621"/>
</workbook>
</file>

<file path=xl/calcChain.xml><?xml version="1.0" encoding="utf-8"?>
<calcChain xmlns="http://schemas.openxmlformats.org/spreadsheetml/2006/main">
  <c r="L22" i="1" l="1"/>
  <c r="M22" i="1" s="1"/>
  <c r="L21" i="1"/>
  <c r="M21" i="1" s="1"/>
  <c r="L20" i="1"/>
  <c r="M20" i="1" s="1"/>
  <c r="L19" i="1"/>
  <c r="M19" i="1" s="1"/>
  <c r="L18" i="1"/>
  <c r="M18" i="1" s="1"/>
  <c r="L17" i="1"/>
  <c r="M17" i="1" s="1"/>
  <c r="L16" i="1"/>
  <c r="M16" i="1" s="1"/>
  <c r="M15" i="1"/>
  <c r="L15" i="1"/>
  <c r="L14" i="1"/>
  <c r="M14" i="1" s="1"/>
  <c r="L13" i="1"/>
  <c r="M13" i="1" s="1"/>
  <c r="L12" i="1"/>
  <c r="M12" i="1" s="1"/>
  <c r="L11" i="1"/>
  <c r="M11" i="1" s="1"/>
  <c r="L10" i="1"/>
  <c r="M10" i="1" s="1"/>
  <c r="L27" i="1" l="1"/>
  <c r="M27" i="1" s="1"/>
  <c r="L26" i="1" l="1"/>
  <c r="M26" i="1" s="1"/>
  <c r="L25" i="1"/>
  <c r="M25" i="1" s="1"/>
  <c r="L24" i="1"/>
  <c r="M24" i="1" s="1"/>
  <c r="L23" i="1"/>
  <c r="M23" i="1" s="1"/>
  <c r="M29" i="1" l="1"/>
  <c r="F28" i="1" l="1"/>
</calcChain>
</file>

<file path=xl/sharedStrings.xml><?xml version="1.0" encoding="utf-8"?>
<sst xmlns="http://schemas.openxmlformats.org/spreadsheetml/2006/main" count="121" uniqueCount="57">
  <si>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</si>
  <si>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</si>
  <si>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</si>
  <si>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</si>
  <si>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</si>
  <si>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</si>
  <si>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</si>
  <si>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</si>
  <si>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</si>
  <si>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</si>
  <si>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</si>
  <si>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</si>
  <si>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</si>
  <si>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</si>
  <si>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</si>
  <si>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</si>
  <si>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</si>
  <si>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</si>
  <si>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</si>
  <si>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</si>
  <si>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</si>
  <si>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АО "Сузун"</t>
  </si>
  <si>
    <t>Погрузочные работы</t>
  </si>
  <si>
    <t>За счёт средств Покупателя</t>
  </si>
  <si>
    <t>НВЛ</t>
  </si>
  <si>
    <t>Цена за ЕИ  без НДС, руб</t>
  </si>
  <si>
    <t>К рассмотрению принимаются предложения от юридических лиц и физических лиц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</si>
  <si>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Красноярский край, Таймырский Долгано-Ненецкий муниципальный район, Сузунский производственный участок</t>
    </r>
  </si>
  <si>
    <t>Доставка (организация доставки) с места нахождения  ТМЦ</t>
  </si>
  <si>
    <t xml:space="preserve">Представитель АО «Сузун»                                                                                                            
по доверенности № 1038 от 26.12.2018                                                                                                            Р.А. Покотыло
</t>
  </si>
  <si>
    <t>Наименование лота:  "Реализация невостребованных ликвидных МТР.Арматура электрическая"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</si>
  <si>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НВЛ-2019/19-С</t>
    </r>
  </si>
  <si>
    <t xml:space="preserve">ЛОТ НЕДЕЛИМЫЙ </t>
  </si>
  <si>
    <t>1009249</t>
  </si>
  <si>
    <t>Наконечник кабельный 150-12-16-А-УХЛ3</t>
  </si>
  <si>
    <t>1020796</t>
  </si>
  <si>
    <t>Коробка ответвительная У995 МУ3</t>
  </si>
  <si>
    <t>1026064</t>
  </si>
  <si>
    <t>Устройство для ввода кабеля под теплоизоляцию LEK/U</t>
  </si>
  <si>
    <t>1060873</t>
  </si>
  <si>
    <t>Коробка ответвительная КОР-74</t>
  </si>
  <si>
    <t>1061108</t>
  </si>
  <si>
    <t>Хомут для крепления DESTU на резервуаре PFS/3</t>
  </si>
  <si>
    <t>1172946</t>
  </si>
  <si>
    <t>Коробка соединительная к саморегулирующимся нагревательным лентам РТВ 601</t>
  </si>
  <si>
    <t>1202413</t>
  </si>
  <si>
    <t>Коробка распределительная У-410 У3</t>
  </si>
  <si>
    <t>1227456</t>
  </si>
  <si>
    <t>Лоток угловой НЛП 400х60-У90 УТ1,5</t>
  </si>
  <si>
    <t>1327444</t>
  </si>
  <si>
    <t>Лоток перфорированный ЛМ 400Х65 УТ1,5</t>
  </si>
  <si>
    <t>1346423</t>
  </si>
  <si>
    <t>Муфта концевая термоусаживаемая внутренней установки 4КВТп-1-(35...50)</t>
  </si>
  <si>
    <t>1650384</t>
  </si>
  <si>
    <t>Коробка ответвительная КОП-4</t>
  </si>
  <si>
    <t>1916719</t>
  </si>
  <si>
    <t>Стойка К314 L=1,4м S=2мм ASD-electric арт. EI-05.07.61.001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</si>
</sst>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1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2" fillId="0" borderId="0" xfId="0" applyNumberFormat="1" applyFont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1" fillId="0" borderId="4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2" fontId="11" fillId="0" borderId="5" xfId="1" applyNumberFormat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9" fillId="0" borderId="3" xfId="0" applyFont="1" applyFill="1" applyBorder="1" applyAlignment="1">
      <alignment horizontal="center" vertical="center"/>
    </xf>
    <xf numFmtId="49" fontId="12" fillId="0" borderId="3" xfId="4" applyNumberFormat="1" applyFont="1" applyFill="1" applyBorder="1" applyAlignment="1" applyProtection="1">
      <alignment horizontal="center" vertical="center" wrapText="1"/>
      <protection locked="0"/>
    </xf>
    <xf numFmtId="1" fontId="11" fillId="0" borderId="3" xfId="1" applyNumberFormat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wrapText="1"/>
    </xf>
    <xf numFmtId="1" fontId="12" fillId="0" borderId="3" xfId="1" applyNumberFormat="1" applyFont="1" applyFill="1" applyBorder="1" applyAlignment="1">
      <alignment horizontal="center"/>
    </xf>
    <xf numFmtId="0" fontId="16" fillId="0" borderId="0" xfId="1" applyFont="1" applyBorder="1"/>
    <xf numFmtId="0" fontId="11" fillId="0" borderId="0" xfId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wrapText="1"/>
    </xf>
    <xf numFmtId="0" fontId="16" fillId="0" borderId="0" xfId="0" applyFont="1"/>
    <xf numFmtId="3" fontId="11" fillId="0" borderId="5" xfId="1" applyNumberFormat="1" applyFont="1" applyFill="1" applyBorder="1" applyAlignment="1">
      <alignment horizontal="center" vertical="center" wrapText="1"/>
    </xf>
    <xf numFmtId="3" fontId="12" fillId="0" borderId="3" xfId="1" applyNumberFormat="1" applyFont="1" applyFill="1" applyBorder="1" applyAlignment="1">
      <alignment horizontal="center"/>
    </xf>
    <xf numFmtId="3" fontId="11" fillId="0" borderId="0" xfId="1" applyNumberFormat="1" applyFont="1" applyFill="1" applyBorder="1" applyAlignment="1">
      <alignment horizontal="center" vertical="center" wrapText="1"/>
    </xf>
    <xf numFmtId="3" fontId="12" fillId="0" borderId="0" xfId="0" applyNumberFormat="1" applyFont="1" applyAlignment="1">
      <alignment horizontal="center"/>
    </xf>
    <xf numFmtId="0" fontId="16" fillId="0" borderId="0" xfId="1" applyFont="1"/>
    <xf numFmtId="0" fontId="13" fillId="0" borderId="3" xfId="2" quotePrefix="1" applyNumberFormat="1" applyFont="1" applyFill="1" applyBorder="1" applyAlignment="1">
      <alignment horizontal="center" vertical="center" wrapText="1"/>
    </xf>
    <xf numFmtId="3" fontId="11" fillId="0" borderId="3" xfId="1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/>
    <xf numFmtId="0" fontId="14" fillId="0" borderId="3" xfId="1" applyFont="1" applyFill="1" applyBorder="1" applyAlignment="1">
      <alignment horizontal="center" vertical="center" wrapText="1"/>
    </xf>
    <xf numFmtId="4" fontId="11" fillId="0" borderId="3" xfId="1" applyNumberFormat="1" applyFont="1" applyFill="1" applyBorder="1" applyAlignment="1">
      <alignment horizontal="center" vertical="center"/>
    </xf>
    <xf numFmtId="2" fontId="11" fillId="0" borderId="3" xfId="1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left" vertical="center"/>
    </xf>
    <xf numFmtId="165" fontId="9" fillId="0" borderId="3" xfId="0" applyNumberFormat="1" applyFont="1" applyFill="1" applyBorder="1" applyAlignment="1">
      <alignment horizontal="center"/>
    </xf>
    <xf numFmtId="164" fontId="9" fillId="0" borderId="3" xfId="0" applyNumberFormat="1" applyFont="1" applyBorder="1" applyAlignment="1">
      <alignment horizontal="center"/>
    </xf>
    <xf numFmtId="0" fontId="16" fillId="0" borderId="0" xfId="1" applyFont="1" applyAlignment="1">
      <alignment horizontal="center" vertical="center"/>
    </xf>
    <xf numFmtId="4" fontId="16" fillId="0" borderId="0" xfId="0" applyNumberFormat="1" applyFont="1"/>
    <xf numFmtId="2" fontId="16" fillId="0" borderId="0" xfId="1" applyNumberFormat="1" applyFont="1" applyAlignment="1">
      <alignment horizontal="center" vertical="center"/>
    </xf>
    <xf numFmtId="4" fontId="16" fillId="0" borderId="0" xfId="1" applyNumberFormat="1" applyFont="1" applyBorder="1"/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wrapText="1"/>
    </xf>
    <xf numFmtId="0" fontId="7" fillId="0" borderId="0" xfId="0" applyFont="1" applyAlignment="1">
      <alignment vertical="top" wrapText="1"/>
    </xf>
    <xf numFmtId="0" fontId="11" fillId="0" borderId="3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/>
    </xf>
    <xf numFmtId="0" fontId="15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S37"/>
  <sheetViews>
    <sheetView tabSelected="1" zoomScale="80" zoomScaleNormal="80" zoomScaleSheetLayoutView="100" workbookViewId="0">
      <selection activeCell="A3" sqref="A3:H3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9.7109375" style="5" customWidth="1"/>
    <col min="4" max="4" width="66.28515625" style="5" customWidth="1"/>
    <col min="5" max="5" width="10.42578125" style="5" customWidth="1"/>
    <col min="6" max="6" width="15.42578125" style="32" customWidth="1"/>
    <col min="7" max="7" width="22.28515625" style="7" customWidth="1"/>
    <col min="8" max="8" width="14.85546875" style="25" customWidth="1"/>
    <col min="9" max="9" width="9.140625" style="5"/>
    <col min="10" max="10" width="12" style="28" customWidth="1"/>
    <col min="11" max="12" width="9.28515625" style="28" bestFit="1" customWidth="1"/>
    <col min="13" max="13" width="11.42578125" style="28" bestFit="1" customWidth="1"/>
    <col min="14" max="19" width="9.140625" style="28"/>
    <col min="20" max="16384" width="9.140625" style="5"/>
  </cols>
  <sheetData>
    <row r="1" spans="1:19" s="1" customFormat="1" ht="38.25" customHeight="1" x14ac:dyDescent="0.25">
      <c r="A1" s="47" t="s">
        <v>21</v>
      </c>
      <c r="B1" s="47"/>
      <c r="C1" s="47"/>
      <c r="D1" s="48"/>
      <c r="E1" s="49"/>
      <c r="F1" s="49"/>
      <c r="G1" s="49"/>
      <c r="H1" s="49"/>
      <c r="J1" s="33"/>
      <c r="K1" s="33"/>
      <c r="L1" s="33"/>
      <c r="M1" s="33"/>
      <c r="N1" s="33"/>
      <c r="O1" s="33"/>
      <c r="P1" s="33"/>
      <c r="Q1" s="33"/>
      <c r="R1" s="33"/>
      <c r="S1" s="33"/>
    </row>
    <row r="2" spans="1:19" s="1" customFormat="1" ht="43.5" customHeight="1" x14ac:dyDescent="0.25">
      <c r="A2" s="50" t="s">
        <v>30</v>
      </c>
      <c r="B2" s="50"/>
      <c r="C2" s="50"/>
      <c r="D2" s="50"/>
      <c r="E2" s="50"/>
      <c r="F2" s="50"/>
      <c r="G2" s="50"/>
      <c r="H2" s="50"/>
      <c r="J2" s="33"/>
      <c r="K2" s="33"/>
      <c r="L2" s="33"/>
      <c r="M2" s="33"/>
      <c r="N2" s="33"/>
      <c r="O2" s="33"/>
      <c r="P2" s="33"/>
      <c r="Q2" s="33"/>
      <c r="R2" s="33"/>
      <c r="S2" s="33"/>
    </row>
    <row r="3" spans="1:19" s="1" customFormat="1" ht="36" customHeight="1" x14ac:dyDescent="0.25">
      <c r="A3" s="51" t="s">
        <v>31</v>
      </c>
      <c r="B3" s="51"/>
      <c r="C3" s="51"/>
      <c r="D3" s="51"/>
      <c r="E3" s="51"/>
      <c r="F3" s="51"/>
      <c r="G3" s="51"/>
      <c r="H3" s="51"/>
      <c r="J3" s="33"/>
      <c r="K3" s="33"/>
      <c r="L3" s="33"/>
      <c r="M3" s="33"/>
      <c r="N3" s="33"/>
      <c r="O3" s="33"/>
      <c r="P3" s="33"/>
      <c r="Q3" s="33"/>
      <c r="R3" s="33"/>
      <c r="S3" s="33"/>
    </row>
    <row r="4" spans="1:19" s="1" customFormat="1" ht="39" customHeight="1" x14ac:dyDescent="0.25">
      <c r="A4" s="52" t="s">
        <v>32</v>
      </c>
      <c r="B4" s="52"/>
      <c r="C4" s="52"/>
      <c r="D4" s="52"/>
      <c r="E4" s="52"/>
      <c r="F4" s="52"/>
      <c r="G4" s="52"/>
      <c r="H4" s="52"/>
      <c r="J4" s="33"/>
      <c r="K4" s="33"/>
      <c r="L4" s="33"/>
      <c r="M4" s="33"/>
      <c r="N4" s="33"/>
      <c r="O4" s="33"/>
      <c r="P4" s="33"/>
      <c r="Q4" s="33"/>
      <c r="R4" s="33"/>
      <c r="S4" s="33"/>
    </row>
    <row r="5" spans="1:19" s="1" customFormat="1" ht="27" customHeight="1" x14ac:dyDescent="0.3">
      <c r="A5" s="53" t="s">
        <v>26</v>
      </c>
      <c r="B5" s="53"/>
      <c r="C5" s="53"/>
      <c r="D5" s="53"/>
      <c r="E5" s="53"/>
      <c r="F5" s="53"/>
      <c r="G5" s="53"/>
      <c r="H5" s="53"/>
      <c r="J5" s="33"/>
      <c r="K5" s="33"/>
      <c r="L5" s="33"/>
      <c r="M5" s="33"/>
      <c r="N5" s="33"/>
      <c r="O5" s="33"/>
      <c r="P5" s="33"/>
      <c r="Q5" s="33"/>
      <c r="R5" s="33"/>
      <c r="S5" s="33"/>
    </row>
    <row r="6" spans="1:19" s="1" customFormat="1" ht="71.25" customHeight="1" x14ac:dyDescent="0.25">
      <c r="A6" s="50" t="s">
        <v>27</v>
      </c>
      <c r="B6" s="58"/>
      <c r="C6" s="58"/>
      <c r="D6" s="58"/>
      <c r="E6" s="58"/>
      <c r="F6" s="58"/>
      <c r="G6" s="58"/>
      <c r="H6" s="58"/>
      <c r="J6" s="33"/>
      <c r="K6" s="33"/>
      <c r="L6" s="33"/>
      <c r="M6" s="33"/>
      <c r="N6" s="33"/>
      <c r="O6" s="33"/>
      <c r="P6" s="33"/>
      <c r="Q6" s="33"/>
      <c r="R6" s="33"/>
      <c r="S6" s="33"/>
    </row>
    <row r="7" spans="1:19" s="1" customFormat="1" ht="14.25" customHeight="1" thickBot="1" x14ac:dyDescent="0.3">
      <c r="A7" s="2"/>
      <c r="B7" s="2"/>
      <c r="C7" s="2"/>
      <c r="D7" s="2"/>
      <c r="E7" s="2"/>
      <c r="F7" s="31"/>
      <c r="G7" s="6"/>
      <c r="H7" s="23"/>
      <c r="J7" s="33"/>
      <c r="K7" s="33"/>
      <c r="L7" s="33"/>
      <c r="M7" s="33"/>
      <c r="N7" s="33"/>
      <c r="O7" s="33"/>
      <c r="P7" s="33"/>
      <c r="Q7" s="33"/>
      <c r="R7" s="33"/>
      <c r="S7" s="33"/>
    </row>
    <row r="8" spans="1:19" s="1" customFormat="1" ht="42" customHeight="1" x14ac:dyDescent="0.25">
      <c r="A8" s="12" t="s">
        <v>0</v>
      </c>
      <c r="B8" s="13" t="s">
        <v>1</v>
      </c>
      <c r="C8" s="13" t="s">
        <v>2</v>
      </c>
      <c r="D8" s="13" t="s">
        <v>3</v>
      </c>
      <c r="E8" s="13" t="s">
        <v>4</v>
      </c>
      <c r="F8" s="29" t="s">
        <v>5</v>
      </c>
      <c r="G8" s="14" t="s">
        <v>25</v>
      </c>
      <c r="H8" s="15" t="s">
        <v>6</v>
      </c>
      <c r="J8" s="33"/>
      <c r="K8" s="33"/>
      <c r="L8" s="33"/>
      <c r="M8" s="33"/>
      <c r="N8" s="33"/>
      <c r="O8" s="33"/>
      <c r="P8" s="33"/>
      <c r="Q8" s="33"/>
      <c r="R8" s="33"/>
      <c r="S8" s="33"/>
    </row>
    <row r="9" spans="1:19" s="3" customFormat="1" ht="20.25" customHeight="1" x14ac:dyDescent="0.25">
      <c r="A9" s="26">
        <v>1</v>
      </c>
      <c r="B9" s="26">
        <v>2</v>
      </c>
      <c r="C9" s="26">
        <v>3</v>
      </c>
      <c r="D9" s="27">
        <v>4</v>
      </c>
      <c r="E9" s="21">
        <v>5</v>
      </c>
      <c r="F9" s="30">
        <v>6</v>
      </c>
      <c r="G9" s="21"/>
      <c r="H9" s="21">
        <v>7</v>
      </c>
      <c r="J9" s="43"/>
      <c r="K9" s="43"/>
      <c r="L9" s="43"/>
      <c r="M9" s="43"/>
      <c r="N9" s="43"/>
      <c r="O9" s="43"/>
      <c r="P9" s="43"/>
      <c r="Q9" s="43"/>
      <c r="R9" s="43"/>
      <c r="S9" s="43"/>
    </row>
    <row r="10" spans="1:19" s="3" customFormat="1" x14ac:dyDescent="0.25">
      <c r="A10" s="17">
        <v>1</v>
      </c>
      <c r="B10" s="34" t="s">
        <v>24</v>
      </c>
      <c r="C10" s="34" t="s">
        <v>33</v>
      </c>
      <c r="D10" s="36" t="s">
        <v>34</v>
      </c>
      <c r="E10" s="24" t="s">
        <v>10</v>
      </c>
      <c r="F10" s="24">
        <v>2</v>
      </c>
      <c r="G10" s="41">
        <v>27.256500000000003</v>
      </c>
      <c r="H10" s="42">
        <v>42391</v>
      </c>
      <c r="J10" s="44">
        <v>20.190000000000001</v>
      </c>
      <c r="K10" s="43">
        <v>1.35</v>
      </c>
      <c r="L10" s="43">
        <f>J10*K10</f>
        <v>27.256500000000003</v>
      </c>
      <c r="M10" s="43">
        <f t="shared" ref="M10:M27" si="0">L10*F10</f>
        <v>54.513000000000005</v>
      </c>
      <c r="N10" s="43"/>
      <c r="O10" s="43"/>
      <c r="P10" s="43"/>
      <c r="Q10" s="43"/>
      <c r="R10" s="43"/>
      <c r="S10" s="43"/>
    </row>
    <row r="11" spans="1:19" s="3" customFormat="1" x14ac:dyDescent="0.25">
      <c r="A11" s="17">
        <v>2</v>
      </c>
      <c r="B11" s="34" t="s">
        <v>24</v>
      </c>
      <c r="C11" s="34" t="s">
        <v>33</v>
      </c>
      <c r="D11" s="36" t="s">
        <v>34</v>
      </c>
      <c r="E11" s="24" t="s">
        <v>10</v>
      </c>
      <c r="F11" s="24">
        <v>9</v>
      </c>
      <c r="G11" s="41">
        <v>76.085999999999999</v>
      </c>
      <c r="H11" s="42">
        <v>42339</v>
      </c>
      <c r="J11" s="44">
        <v>56.36</v>
      </c>
      <c r="K11" s="43">
        <v>1.35</v>
      </c>
      <c r="L11" s="43">
        <f t="shared" ref="L11:L22" si="1">J11*K11</f>
        <v>76.085999999999999</v>
      </c>
      <c r="M11" s="43">
        <f t="shared" si="0"/>
        <v>684.774</v>
      </c>
      <c r="N11" s="43"/>
      <c r="O11" s="43"/>
      <c r="P11" s="43"/>
      <c r="Q11" s="43"/>
      <c r="R11" s="43"/>
      <c r="S11" s="43"/>
    </row>
    <row r="12" spans="1:19" s="3" customFormat="1" x14ac:dyDescent="0.25">
      <c r="A12" s="17">
        <v>3</v>
      </c>
      <c r="B12" s="34" t="s">
        <v>24</v>
      </c>
      <c r="C12" s="34" t="s">
        <v>35</v>
      </c>
      <c r="D12" s="36" t="s">
        <v>36</v>
      </c>
      <c r="E12" s="24" t="s">
        <v>10</v>
      </c>
      <c r="F12" s="24">
        <v>12</v>
      </c>
      <c r="G12" s="41">
        <v>128.4795</v>
      </c>
      <c r="H12" s="42">
        <v>40359</v>
      </c>
      <c r="J12" s="44">
        <v>95.17</v>
      </c>
      <c r="K12" s="43">
        <v>1.35</v>
      </c>
      <c r="L12" s="43">
        <f t="shared" si="1"/>
        <v>128.4795</v>
      </c>
      <c r="M12" s="43">
        <f t="shared" si="0"/>
        <v>1541.7539999999999</v>
      </c>
      <c r="N12" s="43"/>
      <c r="O12" s="43"/>
      <c r="P12" s="43"/>
      <c r="Q12" s="43"/>
      <c r="R12" s="43"/>
      <c r="S12" s="43"/>
    </row>
    <row r="13" spans="1:19" s="3" customFormat="1" x14ac:dyDescent="0.25">
      <c r="A13" s="17">
        <v>4</v>
      </c>
      <c r="B13" s="34" t="s">
        <v>24</v>
      </c>
      <c r="C13" s="34" t="s">
        <v>37</v>
      </c>
      <c r="D13" s="36" t="s">
        <v>38</v>
      </c>
      <c r="E13" s="24" t="s">
        <v>10</v>
      </c>
      <c r="F13" s="24">
        <v>8</v>
      </c>
      <c r="G13" s="41">
        <v>528.5385</v>
      </c>
      <c r="H13" s="42">
        <v>40359</v>
      </c>
      <c r="J13" s="44">
        <v>391.51</v>
      </c>
      <c r="K13" s="43">
        <v>1.35</v>
      </c>
      <c r="L13" s="43">
        <f t="shared" si="1"/>
        <v>528.5385</v>
      </c>
      <c r="M13" s="43">
        <f t="shared" si="0"/>
        <v>4228.308</v>
      </c>
      <c r="N13" s="43"/>
      <c r="O13" s="43"/>
      <c r="P13" s="43"/>
      <c r="Q13" s="43"/>
      <c r="R13" s="43"/>
      <c r="S13" s="43"/>
    </row>
    <row r="14" spans="1:19" s="3" customFormat="1" x14ac:dyDescent="0.25">
      <c r="A14" s="17">
        <v>5</v>
      </c>
      <c r="B14" s="34" t="s">
        <v>24</v>
      </c>
      <c r="C14" s="34" t="s">
        <v>39</v>
      </c>
      <c r="D14" s="36" t="s">
        <v>40</v>
      </c>
      <c r="E14" s="24" t="s">
        <v>10</v>
      </c>
      <c r="F14" s="24">
        <v>2</v>
      </c>
      <c r="G14" s="41">
        <v>36.247500000000002</v>
      </c>
      <c r="H14" s="42">
        <v>40359</v>
      </c>
      <c r="J14" s="44">
        <v>26.85</v>
      </c>
      <c r="K14" s="43">
        <v>1.35</v>
      </c>
      <c r="L14" s="43">
        <f t="shared" si="1"/>
        <v>36.247500000000002</v>
      </c>
      <c r="M14" s="43">
        <f t="shared" si="0"/>
        <v>72.495000000000005</v>
      </c>
      <c r="N14" s="43"/>
      <c r="O14" s="43"/>
      <c r="P14" s="43"/>
      <c r="Q14" s="43"/>
      <c r="R14" s="43"/>
      <c r="S14" s="43"/>
    </row>
    <row r="15" spans="1:19" s="3" customFormat="1" x14ac:dyDescent="0.25">
      <c r="A15" s="17">
        <v>6</v>
      </c>
      <c r="B15" s="34" t="s">
        <v>24</v>
      </c>
      <c r="C15" s="34" t="s">
        <v>39</v>
      </c>
      <c r="D15" s="36" t="s">
        <v>40</v>
      </c>
      <c r="E15" s="24" t="s">
        <v>10</v>
      </c>
      <c r="F15" s="24">
        <v>28</v>
      </c>
      <c r="G15" s="41">
        <v>36.234000000000002</v>
      </c>
      <c r="H15" s="42">
        <v>40359</v>
      </c>
      <c r="J15" s="44">
        <v>26.84</v>
      </c>
      <c r="K15" s="43">
        <v>1.35</v>
      </c>
      <c r="L15" s="43">
        <f t="shared" si="1"/>
        <v>36.234000000000002</v>
      </c>
      <c r="M15" s="43">
        <f t="shared" si="0"/>
        <v>1014.552</v>
      </c>
      <c r="N15" s="43"/>
      <c r="O15" s="43"/>
      <c r="P15" s="43"/>
      <c r="Q15" s="43"/>
      <c r="R15" s="43"/>
      <c r="S15" s="43"/>
    </row>
    <row r="16" spans="1:19" s="3" customFormat="1" x14ac:dyDescent="0.25">
      <c r="A16" s="17">
        <v>7</v>
      </c>
      <c r="B16" s="34" t="s">
        <v>24</v>
      </c>
      <c r="C16" s="34" t="s">
        <v>41</v>
      </c>
      <c r="D16" s="36" t="s">
        <v>42</v>
      </c>
      <c r="E16" s="24" t="s">
        <v>10</v>
      </c>
      <c r="F16" s="24">
        <v>33</v>
      </c>
      <c r="G16" s="41">
        <v>759.94200000000001</v>
      </c>
      <c r="H16" s="42">
        <v>40359</v>
      </c>
      <c r="J16" s="44">
        <v>562.91999999999996</v>
      </c>
      <c r="K16" s="43">
        <v>1.35</v>
      </c>
      <c r="L16" s="43">
        <f t="shared" si="1"/>
        <v>759.94200000000001</v>
      </c>
      <c r="M16" s="43">
        <f t="shared" si="0"/>
        <v>25078.085999999999</v>
      </c>
      <c r="N16" s="43"/>
      <c r="O16" s="43"/>
      <c r="P16" s="43"/>
      <c r="Q16" s="43"/>
      <c r="R16" s="43"/>
      <c r="S16" s="43"/>
    </row>
    <row r="17" spans="1:19" s="3" customFormat="1" x14ac:dyDescent="0.25">
      <c r="A17" s="17">
        <v>8</v>
      </c>
      <c r="B17" s="34" t="s">
        <v>24</v>
      </c>
      <c r="C17" s="34" t="s">
        <v>43</v>
      </c>
      <c r="D17" s="36" t="s">
        <v>44</v>
      </c>
      <c r="E17" s="24" t="s">
        <v>10</v>
      </c>
      <c r="F17" s="24">
        <v>3</v>
      </c>
      <c r="G17" s="41">
        <v>6569.7075000000004</v>
      </c>
      <c r="H17" s="42">
        <v>42391</v>
      </c>
      <c r="J17" s="44">
        <v>4866.45</v>
      </c>
      <c r="K17" s="43">
        <v>1.35</v>
      </c>
      <c r="L17" s="43">
        <f t="shared" si="1"/>
        <v>6569.7075000000004</v>
      </c>
      <c r="M17" s="43">
        <f t="shared" si="0"/>
        <v>19709.122500000001</v>
      </c>
      <c r="N17" s="43"/>
      <c r="O17" s="43"/>
      <c r="P17" s="43"/>
      <c r="Q17" s="43"/>
      <c r="R17" s="43"/>
      <c r="S17" s="43"/>
    </row>
    <row r="18" spans="1:19" s="3" customFormat="1" x14ac:dyDescent="0.25">
      <c r="A18" s="17">
        <v>9</v>
      </c>
      <c r="B18" s="34" t="s">
        <v>24</v>
      </c>
      <c r="C18" s="34" t="s">
        <v>45</v>
      </c>
      <c r="D18" s="36" t="s">
        <v>46</v>
      </c>
      <c r="E18" s="24" t="s">
        <v>10</v>
      </c>
      <c r="F18" s="24">
        <v>20</v>
      </c>
      <c r="G18" s="41">
        <v>65.218500000000006</v>
      </c>
      <c r="H18" s="42">
        <v>42339</v>
      </c>
      <c r="J18" s="44">
        <v>48.31</v>
      </c>
      <c r="K18" s="43">
        <v>1.35</v>
      </c>
      <c r="L18" s="43">
        <f t="shared" si="1"/>
        <v>65.218500000000006</v>
      </c>
      <c r="M18" s="43">
        <f t="shared" si="0"/>
        <v>1304.3700000000001</v>
      </c>
      <c r="N18" s="43"/>
      <c r="O18" s="43"/>
      <c r="P18" s="43"/>
      <c r="Q18" s="43"/>
      <c r="R18" s="43"/>
      <c r="S18" s="43"/>
    </row>
    <row r="19" spans="1:19" s="3" customFormat="1" x14ac:dyDescent="0.25">
      <c r="A19" s="17">
        <v>10</v>
      </c>
      <c r="B19" s="34" t="s">
        <v>24</v>
      </c>
      <c r="C19" s="34" t="s">
        <v>45</v>
      </c>
      <c r="D19" s="36" t="s">
        <v>46</v>
      </c>
      <c r="E19" s="24" t="s">
        <v>10</v>
      </c>
      <c r="F19" s="24">
        <v>8</v>
      </c>
      <c r="G19" s="41">
        <v>141.2775</v>
      </c>
      <c r="H19" s="42">
        <v>40359</v>
      </c>
      <c r="J19" s="44">
        <v>104.65</v>
      </c>
      <c r="K19" s="43">
        <v>1.35</v>
      </c>
      <c r="L19" s="43">
        <f t="shared" si="1"/>
        <v>141.2775</v>
      </c>
      <c r="M19" s="43">
        <f t="shared" si="0"/>
        <v>1130.22</v>
      </c>
      <c r="N19" s="43"/>
      <c r="O19" s="43"/>
      <c r="P19" s="43"/>
      <c r="Q19" s="43"/>
      <c r="R19" s="43"/>
      <c r="S19" s="43"/>
    </row>
    <row r="20" spans="1:19" s="3" customFormat="1" x14ac:dyDescent="0.25">
      <c r="A20" s="17">
        <v>11</v>
      </c>
      <c r="B20" s="34" t="s">
        <v>24</v>
      </c>
      <c r="C20" s="34" t="s">
        <v>45</v>
      </c>
      <c r="D20" s="36" t="s">
        <v>46</v>
      </c>
      <c r="E20" s="24" t="s">
        <v>10</v>
      </c>
      <c r="F20" s="24">
        <v>19</v>
      </c>
      <c r="G20" s="41">
        <v>141.2775</v>
      </c>
      <c r="H20" s="42">
        <v>40359</v>
      </c>
      <c r="J20" s="44">
        <v>104.65</v>
      </c>
      <c r="K20" s="43">
        <v>1.35</v>
      </c>
      <c r="L20" s="43">
        <f t="shared" si="1"/>
        <v>141.2775</v>
      </c>
      <c r="M20" s="43">
        <f t="shared" si="0"/>
        <v>2684.2725</v>
      </c>
      <c r="N20" s="43"/>
      <c r="O20" s="43"/>
      <c r="P20" s="43"/>
      <c r="Q20" s="43"/>
      <c r="R20" s="43"/>
      <c r="S20" s="43"/>
    </row>
    <row r="21" spans="1:19" s="3" customFormat="1" x14ac:dyDescent="0.25">
      <c r="A21" s="17">
        <v>12</v>
      </c>
      <c r="B21" s="34" t="s">
        <v>24</v>
      </c>
      <c r="C21" s="34" t="s">
        <v>47</v>
      </c>
      <c r="D21" s="36" t="s">
        <v>48</v>
      </c>
      <c r="E21" s="24" t="s">
        <v>10</v>
      </c>
      <c r="F21" s="24">
        <v>3</v>
      </c>
      <c r="G21" s="41">
        <v>834.30000000000007</v>
      </c>
      <c r="H21" s="42">
        <v>42248</v>
      </c>
      <c r="J21" s="44">
        <v>618</v>
      </c>
      <c r="K21" s="43">
        <v>1.35</v>
      </c>
      <c r="L21" s="43">
        <f t="shared" si="1"/>
        <v>834.30000000000007</v>
      </c>
      <c r="M21" s="43">
        <f t="shared" si="0"/>
        <v>2502.9</v>
      </c>
      <c r="N21" s="43"/>
      <c r="O21" s="43"/>
      <c r="P21" s="43"/>
      <c r="Q21" s="43"/>
      <c r="R21" s="43"/>
      <c r="S21" s="43"/>
    </row>
    <row r="22" spans="1:19" s="3" customFormat="1" x14ac:dyDescent="0.25">
      <c r="A22" s="17">
        <v>13</v>
      </c>
      <c r="B22" s="34" t="s">
        <v>24</v>
      </c>
      <c r="C22" s="34" t="s">
        <v>49</v>
      </c>
      <c r="D22" s="36" t="s">
        <v>50</v>
      </c>
      <c r="E22" s="24" t="s">
        <v>10</v>
      </c>
      <c r="F22" s="24">
        <v>16</v>
      </c>
      <c r="G22" s="41">
        <v>1979.1135000000002</v>
      </c>
      <c r="H22" s="42">
        <v>42809</v>
      </c>
      <c r="J22" s="44">
        <v>1466.01</v>
      </c>
      <c r="K22" s="43">
        <v>1.35</v>
      </c>
      <c r="L22" s="43">
        <f t="shared" si="1"/>
        <v>1979.1135000000002</v>
      </c>
      <c r="M22" s="43">
        <f t="shared" si="0"/>
        <v>31665.816000000003</v>
      </c>
      <c r="N22" s="43"/>
      <c r="O22" s="43"/>
      <c r="P22" s="43"/>
      <c r="Q22" s="43"/>
      <c r="R22" s="43"/>
      <c r="S22" s="43"/>
    </row>
    <row r="23" spans="1:19" s="3" customFormat="1" x14ac:dyDescent="0.25">
      <c r="A23" s="17">
        <v>14</v>
      </c>
      <c r="B23" s="34" t="s">
        <v>24</v>
      </c>
      <c r="C23" s="34" t="s">
        <v>49</v>
      </c>
      <c r="D23" s="36" t="s">
        <v>50</v>
      </c>
      <c r="E23" s="24" t="s">
        <v>10</v>
      </c>
      <c r="F23" s="24">
        <v>7</v>
      </c>
      <c r="G23" s="41">
        <v>1876.4865000000002</v>
      </c>
      <c r="H23" s="42">
        <v>42809</v>
      </c>
      <c r="J23" s="44">
        <v>1389.99</v>
      </c>
      <c r="K23" s="43">
        <v>1.35</v>
      </c>
      <c r="L23" s="45">
        <f t="shared" ref="L23:L26" si="2">J23*K23</f>
        <v>1876.4865000000002</v>
      </c>
      <c r="M23" s="43">
        <f t="shared" si="0"/>
        <v>13135.405500000001</v>
      </c>
      <c r="N23" s="43"/>
      <c r="O23" s="43"/>
      <c r="P23" s="43"/>
      <c r="Q23" s="43"/>
      <c r="R23" s="43"/>
      <c r="S23" s="43"/>
    </row>
    <row r="24" spans="1:19" s="3" customFormat="1" x14ac:dyDescent="0.25">
      <c r="A24" s="17">
        <v>15</v>
      </c>
      <c r="B24" s="34" t="s">
        <v>24</v>
      </c>
      <c r="C24" s="34" t="s">
        <v>51</v>
      </c>
      <c r="D24" s="36" t="s">
        <v>52</v>
      </c>
      <c r="E24" s="24" t="s">
        <v>10</v>
      </c>
      <c r="F24" s="24">
        <v>16</v>
      </c>
      <c r="G24" s="41">
        <v>36.234000000000002</v>
      </c>
      <c r="H24" s="42">
        <v>40359</v>
      </c>
      <c r="J24" s="44">
        <v>26.84</v>
      </c>
      <c r="K24" s="43">
        <v>1.35</v>
      </c>
      <c r="L24" s="45">
        <f t="shared" si="2"/>
        <v>36.234000000000002</v>
      </c>
      <c r="M24" s="43">
        <f t="shared" si="0"/>
        <v>579.74400000000003</v>
      </c>
      <c r="N24" s="43"/>
      <c r="O24" s="43"/>
      <c r="P24" s="43"/>
      <c r="Q24" s="43"/>
      <c r="R24" s="43"/>
      <c r="S24" s="43"/>
    </row>
    <row r="25" spans="1:19" s="3" customFormat="1" x14ac:dyDescent="0.25">
      <c r="A25" s="17">
        <v>16</v>
      </c>
      <c r="B25" s="34" t="s">
        <v>24</v>
      </c>
      <c r="C25" s="34" t="s">
        <v>53</v>
      </c>
      <c r="D25" s="36" t="s">
        <v>54</v>
      </c>
      <c r="E25" s="24" t="s">
        <v>10</v>
      </c>
      <c r="F25" s="24">
        <v>34</v>
      </c>
      <c r="G25" s="41">
        <v>36.234000000000002</v>
      </c>
      <c r="H25" s="42">
        <v>40359</v>
      </c>
      <c r="J25" s="44">
        <v>26.84</v>
      </c>
      <c r="K25" s="43">
        <v>1.35</v>
      </c>
      <c r="L25" s="45">
        <f t="shared" si="2"/>
        <v>36.234000000000002</v>
      </c>
      <c r="M25" s="43">
        <f t="shared" si="0"/>
        <v>1231.9560000000001</v>
      </c>
      <c r="N25" s="43"/>
      <c r="O25" s="43"/>
      <c r="P25" s="43"/>
      <c r="Q25" s="43"/>
      <c r="R25" s="43"/>
      <c r="S25" s="43"/>
    </row>
    <row r="26" spans="1:19" s="3" customFormat="1" x14ac:dyDescent="0.25">
      <c r="A26" s="17">
        <v>17</v>
      </c>
      <c r="B26" s="34" t="s">
        <v>24</v>
      </c>
      <c r="C26" s="34" t="s">
        <v>53</v>
      </c>
      <c r="D26" s="36" t="s">
        <v>54</v>
      </c>
      <c r="E26" s="24" t="s">
        <v>10</v>
      </c>
      <c r="F26" s="24">
        <v>2</v>
      </c>
      <c r="G26" s="41">
        <v>1073.277</v>
      </c>
      <c r="H26" s="42">
        <v>42705</v>
      </c>
      <c r="J26" s="44">
        <v>795.02</v>
      </c>
      <c r="K26" s="43">
        <v>1.35</v>
      </c>
      <c r="L26" s="45">
        <f t="shared" si="2"/>
        <v>1073.277</v>
      </c>
      <c r="M26" s="43">
        <f t="shared" si="0"/>
        <v>2146.5540000000001</v>
      </c>
      <c r="N26" s="43"/>
      <c r="O26" s="43"/>
      <c r="P26" s="43"/>
      <c r="Q26" s="43"/>
      <c r="R26" s="43"/>
      <c r="S26" s="43"/>
    </row>
    <row r="27" spans="1:19" s="3" customFormat="1" x14ac:dyDescent="0.25">
      <c r="A27" s="17">
        <v>18</v>
      </c>
      <c r="B27" s="34" t="s">
        <v>24</v>
      </c>
      <c r="C27" s="34" t="s">
        <v>55</v>
      </c>
      <c r="D27" s="36" t="s">
        <v>56</v>
      </c>
      <c r="E27" s="24" t="s">
        <v>10</v>
      </c>
      <c r="F27" s="24">
        <v>22</v>
      </c>
      <c r="G27" s="41">
        <v>1688.8500000000001</v>
      </c>
      <c r="H27" s="42">
        <v>42856</v>
      </c>
      <c r="J27" s="44">
        <v>1251</v>
      </c>
      <c r="K27" s="43">
        <v>1.35</v>
      </c>
      <c r="L27" s="45">
        <f t="shared" ref="L27" si="3">J27*K27</f>
        <v>1688.8500000000001</v>
      </c>
      <c r="M27" s="43">
        <f t="shared" si="0"/>
        <v>37154.700000000004</v>
      </c>
      <c r="N27" s="43"/>
      <c r="O27" s="43"/>
      <c r="P27" s="43"/>
      <c r="Q27" s="43"/>
      <c r="R27" s="43"/>
      <c r="S27" s="43"/>
    </row>
    <row r="28" spans="1:19" s="4" customFormat="1" x14ac:dyDescent="0.25">
      <c r="A28" s="55" t="s">
        <v>7</v>
      </c>
      <c r="B28" s="55"/>
      <c r="C28" s="55"/>
      <c r="D28" s="55"/>
      <c r="E28" s="18"/>
      <c r="F28" s="35">
        <f>SUM(F10:F27)</f>
        <v>244</v>
      </c>
      <c r="G28" s="19"/>
      <c r="H28" s="20"/>
      <c r="J28" s="46"/>
      <c r="K28" s="43"/>
      <c r="L28" s="45"/>
      <c r="M28" s="43"/>
      <c r="N28" s="22"/>
      <c r="O28" s="22"/>
      <c r="P28" s="22"/>
      <c r="Q28" s="22"/>
      <c r="R28" s="22"/>
      <c r="S28" s="22"/>
    </row>
    <row r="29" spans="1:19" s="4" customFormat="1" x14ac:dyDescent="0.25">
      <c r="A29" s="37"/>
      <c r="B29" s="37"/>
      <c r="C29" s="37"/>
      <c r="D29" s="20"/>
      <c r="E29" s="38"/>
      <c r="F29" s="35"/>
      <c r="G29" s="39"/>
      <c r="H29" s="38"/>
      <c r="J29" s="22"/>
      <c r="K29" s="22"/>
      <c r="L29" s="22"/>
      <c r="M29" s="22">
        <f>SUM(M10:M28)</f>
        <v>145919.54250000004</v>
      </c>
      <c r="N29" s="22"/>
      <c r="O29" s="22"/>
      <c r="P29" s="22"/>
      <c r="Q29" s="22"/>
      <c r="R29" s="22"/>
      <c r="S29" s="22"/>
    </row>
    <row r="30" spans="1:19" s="4" customFormat="1" ht="135.75" customHeight="1" x14ac:dyDescent="0.25">
      <c r="A30" s="56" t="s">
        <v>8</v>
      </c>
      <c r="B30" s="56"/>
      <c r="C30" s="56"/>
      <c r="D30" s="56"/>
      <c r="E30" s="57" t="s">
        <v>9</v>
      </c>
      <c r="F30" s="57"/>
      <c r="G30" s="57"/>
      <c r="H30" s="57"/>
      <c r="J30" s="22"/>
      <c r="K30" s="22"/>
      <c r="L30" s="22"/>
      <c r="M30" s="22"/>
      <c r="N30" s="22"/>
      <c r="O30" s="22"/>
      <c r="P30" s="22"/>
      <c r="Q30" s="22"/>
      <c r="R30" s="22"/>
      <c r="S30" s="22"/>
    </row>
    <row r="31" spans="1:19" s="4" customFormat="1" ht="15.75" x14ac:dyDescent="0.25">
      <c r="A31" s="59" t="s">
        <v>22</v>
      </c>
      <c r="B31" s="59"/>
      <c r="C31" s="59"/>
      <c r="D31" s="59"/>
      <c r="E31" s="60" t="s">
        <v>23</v>
      </c>
      <c r="F31" s="60"/>
      <c r="G31" s="60"/>
      <c r="H31" s="60"/>
      <c r="J31" s="22"/>
      <c r="K31" s="22"/>
      <c r="L31" s="22"/>
      <c r="M31" s="22"/>
      <c r="N31" s="22"/>
      <c r="O31" s="22"/>
      <c r="P31" s="22"/>
      <c r="Q31" s="22"/>
      <c r="R31" s="22"/>
      <c r="S31" s="22"/>
    </row>
    <row r="32" spans="1:19" s="4" customFormat="1" ht="15.75" x14ac:dyDescent="0.25">
      <c r="A32" s="59" t="s">
        <v>28</v>
      </c>
      <c r="B32" s="59"/>
      <c r="C32" s="59"/>
      <c r="D32" s="59"/>
      <c r="E32" s="60" t="s">
        <v>23</v>
      </c>
      <c r="F32" s="60"/>
      <c r="G32" s="60"/>
      <c r="H32" s="60"/>
      <c r="J32" s="22"/>
      <c r="K32" s="22"/>
      <c r="L32" s="22"/>
      <c r="M32" s="22"/>
      <c r="N32" s="22"/>
      <c r="O32" s="22"/>
      <c r="P32" s="22"/>
      <c r="Q32" s="22"/>
      <c r="R32" s="22"/>
      <c r="S32" s="22"/>
    </row>
    <row r="37" spans="1:19" s="16" customFormat="1" ht="36.75" customHeight="1" x14ac:dyDescent="0.2">
      <c r="A37" s="54" t="s">
        <v>29</v>
      </c>
      <c r="B37" s="54"/>
      <c r="C37" s="54"/>
      <c r="D37" s="54"/>
      <c r="E37" s="54"/>
      <c r="F37" s="54"/>
      <c r="G37" s="54"/>
      <c r="H37" s="54"/>
      <c r="J37" s="40"/>
      <c r="K37" s="40"/>
      <c r="L37" s="40"/>
      <c r="M37" s="40"/>
      <c r="N37" s="40"/>
      <c r="O37" s="40"/>
      <c r="P37" s="40"/>
      <c r="Q37" s="40"/>
      <c r="R37" s="40"/>
      <c r="S37" s="40"/>
    </row>
  </sheetData>
  <mergeCells count="14">
    <mergeCell ref="A37:H37"/>
    <mergeCell ref="A28:D28"/>
    <mergeCell ref="A30:D30"/>
    <mergeCell ref="E30:H30"/>
    <mergeCell ref="A6:H6"/>
    <mergeCell ref="A31:D31"/>
    <mergeCell ref="E31:H31"/>
    <mergeCell ref="A32:D32"/>
    <mergeCell ref="E32:H32"/>
    <mergeCell ref="A1:H1"/>
    <mergeCell ref="A2:H2"/>
    <mergeCell ref="A3:H3"/>
    <mergeCell ref="A4:H4"/>
    <mergeCell ref="A5:H5"/>
  </mergeCells>
  <pageMargins left="0.70866141732283472" right="0.31496062992125984" top="0.74803149606299213" bottom="0.74803149606299213" header="0.31496062992125984" footer="0.31496062992125984"/>
  <pageSetup paperSize="9" scale="6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1" customWidth="1"/>
  </cols>
  <sheetData>
    <row r="1" spans="1:5" x14ac:dyDescent="0.2">
      <c r="A1" s="8" t="s">
        <v>11</v>
      </c>
      <c r="B1" s="8" t="s">
        <v>12</v>
      </c>
      <c r="C1" s="8" t="s">
        <v>10</v>
      </c>
      <c r="D1" s="9">
        <v>1</v>
      </c>
      <c r="E1" s="10">
        <v>41456</v>
      </c>
    </row>
    <row r="2" spans="1:5" x14ac:dyDescent="0.2">
      <c r="A2" s="8" t="s">
        <v>13</v>
      </c>
      <c r="B2" s="8" t="s">
        <v>14</v>
      </c>
      <c r="C2" s="8" t="s">
        <v>10</v>
      </c>
      <c r="D2" s="9">
        <v>1</v>
      </c>
      <c r="E2" s="10">
        <v>40700</v>
      </c>
    </row>
    <row r="3" spans="1:5" x14ac:dyDescent="0.2">
      <c r="A3" s="8" t="s">
        <v>15</v>
      </c>
      <c r="B3" s="8" t="s">
        <v>16</v>
      </c>
      <c r="C3" s="8" t="s">
        <v>10</v>
      </c>
      <c r="D3" s="9">
        <v>1</v>
      </c>
      <c r="E3" s="10">
        <v>41626</v>
      </c>
    </row>
    <row r="4" spans="1:5" x14ac:dyDescent="0.2">
      <c r="A4" s="8" t="s">
        <v>15</v>
      </c>
      <c r="B4" s="8" t="s">
        <v>16</v>
      </c>
      <c r="C4" s="8" t="s">
        <v>10</v>
      </c>
      <c r="D4" s="9">
        <v>1</v>
      </c>
      <c r="E4" s="10">
        <v>39610</v>
      </c>
    </row>
    <row r="5" spans="1:5" x14ac:dyDescent="0.2">
      <c r="A5" s="8" t="s">
        <v>15</v>
      </c>
      <c r="B5" s="8" t="s">
        <v>16</v>
      </c>
      <c r="C5" s="8" t="s">
        <v>10</v>
      </c>
      <c r="D5" s="9">
        <v>1</v>
      </c>
      <c r="E5" s="10">
        <v>39921</v>
      </c>
    </row>
    <row r="6" spans="1:5" x14ac:dyDescent="0.2">
      <c r="A6" s="8" t="s">
        <v>15</v>
      </c>
      <c r="B6" s="8" t="s">
        <v>16</v>
      </c>
      <c r="C6" s="8" t="s">
        <v>10</v>
      </c>
      <c r="D6" s="9">
        <v>1</v>
      </c>
      <c r="E6" s="10">
        <v>40534</v>
      </c>
    </row>
    <row r="7" spans="1:5" x14ac:dyDescent="0.2">
      <c r="A7" s="8" t="s">
        <v>17</v>
      </c>
      <c r="B7" s="8" t="s">
        <v>18</v>
      </c>
      <c r="C7" s="8" t="s">
        <v>10</v>
      </c>
      <c r="D7" s="9">
        <v>1</v>
      </c>
      <c r="E7" s="10">
        <v>39891</v>
      </c>
    </row>
    <row r="8" spans="1:5" x14ac:dyDescent="0.2">
      <c r="A8" s="8" t="s">
        <v>17</v>
      </c>
      <c r="B8" s="8" t="s">
        <v>18</v>
      </c>
      <c r="C8" s="8" t="s">
        <v>10</v>
      </c>
      <c r="D8" s="9">
        <v>1</v>
      </c>
      <c r="E8" s="10">
        <v>41556</v>
      </c>
    </row>
    <row r="9" spans="1:5" x14ac:dyDescent="0.2">
      <c r="A9" s="8" t="s">
        <v>19</v>
      </c>
      <c r="B9" s="8" t="s">
        <v>20</v>
      </c>
      <c r="C9" s="8" t="s">
        <v>10</v>
      </c>
      <c r="D9" s="9">
        <v>1</v>
      </c>
      <c r="E9" s="10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2019-04-08T02:26:35Z</cp:lastPrinted>
  <dcterms:created xsi:type="dcterms:W3CDTF">2016-09-16T10:27:35Z</dcterms:created>
  <dcterms:modified xsi:type="dcterms:W3CDTF">2019-04-09T08:10:59Z</dcterms:modified>
</cp:coreProperties>
</file>